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4" i="1" l="1"/>
  <c r="D5" i="1"/>
  <c r="D6" i="1"/>
  <c r="D7" i="1" l="1"/>
  <c r="C13" i="1" s="1"/>
  <c r="C11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<sst xmlns="http://schemas.openxmlformats.org/spreadsheetml/2006/main" count="17" uniqueCount="17">
  <si>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</si>
  <si>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</si>
  <si>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</si>
  <si>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</si>
  <si>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</si>
  <si>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</si>
  <si>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</si>
  <si>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</si>
  <si>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</si>
  <si>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440</t>
  </si>
  <si>
    <t>5</t>
  </si>
  <si>
    <t>560</t>
  </si>
  <si>
    <t>Servizio di supporto e manutenzione sul prodotto  Acronis Backup Advanced for PC (v11.5) dal 31/12/2019 al 31/12/2021.</t>
  </si>
  <si>
    <t>20</t>
  </si>
  <si>
    <t>Acronis Backup Advanced Workstation License incl. AAP ESD  + 2 YRS Maintenance &amp; Support, alla scadenza dei 12 mesi in garanzia, come da Capitolato Tecnico.</t>
  </si>
  <si>
    <t xml:space="preserve">Servizio di supporto e manutenzione sul prodotto Acronis Backup Advanced for Windows Server (v11.5) dal 31/12/2019 al 31/12/2021,come da Capitolato Tecnico.
</t>
  </si>
  <si>
    <t>Supporto specialistico Acronis (gg/pp), come da Capitolato Tecnico.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</si>
</sst>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top" wrapText="1"/>
    </xf>
    <xf numFmtId="0" fontId="0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90" zoomScaleNormal="90" workbookViewId="0">
      <selection activeCell="I5" sqref="I5"/>
    </sheetView>
  </sheetViews>
  <sheetFormatPr defaultColWidth="8.85546875" defaultRowHeight="15" x14ac:dyDescent="0.25"/>
  <cols>
    <col min="1" max="1" width="41.7109375" customWidth="1"/>
    <col min="2" max="2" width="10.42578125" customWidth="1"/>
    <col min="3" max="3" width="23.42578125" customWidth="1"/>
    <col min="4" max="4" width="24.7109375" customWidth="1"/>
  </cols>
  <sheetData>
    <row r="1" spans="1:7" ht="15.75" thickBot="1" x14ac:dyDescent="0.3">
      <c r="C1" s="8" t="s">
        <v>0</v>
      </c>
      <c r="E1" s="9"/>
    </row>
    <row r="2" spans="1:7" ht="60.75" customHeight="1" thickBot="1" x14ac:dyDescent="0.3">
      <c r="A2" s="24" t="s">
        <v>1</v>
      </c>
      <c r="B2" s="17" t="s">
        <v>3</v>
      </c>
      <c r="C2" s="13" t="s">
        <v>7</v>
      </c>
      <c r="D2" s="14" t="s">
        <v>2</v>
      </c>
    </row>
    <row r="3" spans="1:7" ht="61.5" customHeight="1" thickBot="1" x14ac:dyDescent="0.3">
      <c r="A3" s="25" t="s">
        <v>14</v>
      </c>
      <c r="B3" s="18" t="s">
        <v>9</v>
      </c>
      <c r="C3" s="15"/>
      <c r="D3" s="16">
        <f>B3*C3</f>
        <v>0</v>
      </c>
    </row>
    <row r="4" spans="1:7" ht="70.5" customHeight="1" thickBot="1" x14ac:dyDescent="0.3">
      <c r="A4" s="26" t="s">
        <v>15</v>
      </c>
      <c r="B4" s="19" t="s">
        <v>10</v>
      </c>
      <c r="C4" s="23"/>
      <c r="D4" s="16">
        <f t="shared" ref="D4:D6" si="0">B4*C4</f>
        <v>0</v>
      </c>
    </row>
    <row r="5" spans="1:7" ht="61.5" customHeight="1" thickBot="1" x14ac:dyDescent="0.3">
      <c r="A5" s="27" t="s">
        <v>12</v>
      </c>
      <c r="B5" s="19" t="s">
        <v>11</v>
      </c>
      <c r="C5" s="23"/>
      <c r="D5" s="16">
        <f t="shared" si="0"/>
        <v>0</v>
      </c>
    </row>
    <row r="6" spans="1:7" ht="43.5" customHeight="1" thickBot="1" x14ac:dyDescent="0.3">
      <c r="A6" s="27" t="s">
        <v>16</v>
      </c>
      <c r="B6" s="19" t="s">
        <v>13</v>
      </c>
      <c r="C6" s="23"/>
      <c r="D6" s="16">
        <f t="shared" si="0"/>
        <v>0</v>
      </c>
    </row>
    <row r="7" spans="1:7" ht="74.25" customHeight="1" thickBot="1" x14ac:dyDescent="0.3">
      <c r="A7" s="20" t="s">
        <v>4</v>
      </c>
      <c r="B7" s="20"/>
      <c r="C7" s="22"/>
      <c r="D7" s="21">
        <f>IF((SUM(D3:D6))&lt;=C9,(SUM(D3:D6)),"ERRORE l'importo offerto supera la base d'asta")</f>
        <v>0</v>
      </c>
    </row>
    <row r="8" spans="1:7" ht="12.75" customHeight="1" thickBot="1" x14ac:dyDescent="0.3">
      <c r="C8" s="1"/>
      <c r="D8" s="4"/>
      <c r="E8" s="2"/>
      <c r="F8" s="2"/>
      <c r="G8" s="2"/>
    </row>
    <row r="9" spans="1:7" s="2" customFormat="1" ht="41.25" customHeight="1" thickBot="1" x14ac:dyDescent="0.3">
      <c r="A9" s="12" t="s">
        <v>6</v>
      </c>
      <c r="C9" s="28">
        <v>87000</v>
      </c>
      <c r="D9" s="29"/>
    </row>
    <row r="10" spans="1:7" s="2" customFormat="1" ht="15" customHeight="1" thickBot="1" x14ac:dyDescent="0.3">
      <c r="A10" s="3"/>
      <c r="C10" s="6"/>
    </row>
    <row r="11" spans="1:7" s="2" customFormat="1" ht="66" customHeight="1" thickBot="1" x14ac:dyDescent="0.3">
      <c r="A11" s="12" t="s">
        <v>8</v>
      </c>
      <c r="C11" s="30" t="str">
        <f>IF(D7&gt;C9,"ATTENZIONE: L'offerta complessiva è superiore alla Base d'asta","OK")</f>
        <v>OK</v>
      </c>
      <c r="D11" s="31"/>
      <c r="E11"/>
      <c r="F11"/>
      <c r="G11"/>
    </row>
    <row r="12" spans="1:7" s="2" customFormat="1" ht="15" customHeight="1" thickBot="1" x14ac:dyDescent="0.3">
      <c r="A12" s="5"/>
      <c r="C12" s="10"/>
      <c r="E12" s="11"/>
      <c r="F12" s="11"/>
      <c r="G12" s="11"/>
    </row>
    <row r="13" spans="1:7" ht="31.5" customHeight="1" thickBot="1" x14ac:dyDescent="0.3">
      <c r="A13" s="7" t="s">
        <v>5</v>
      </c>
      <c r="C13" s="32">
        <f>IF((D7&lt;=C9),D7,"ERRORE")</f>
        <v>0</v>
      </c>
      <c r="D13" s="33"/>
    </row>
  </sheetData>
  <sheetProtection algorithmName="SHA-512" hashValue="pcaWlrY+r4K/wKXm8svQ852EjP/MF6dkamZAeeBKQPHU4L8RoqV3EW0kc/FzX9p+OeBqVE/O0zQD5OJyYj4APg==" saltValue="zRUU1zrQ9hVWYSXE63gn4g==" spinCount="100000" sheet="1" objects="1" scenarios="1"/>
  <mergeCells count="3">
    <mergeCell ref="C9:D9"/>
    <mergeCell ref="C11:D11"/>
    <mergeCell ref="C13:D13"/>
  </mergeCells>
  <conditionalFormatting sqref="C13">
    <cfRule type="cellIs" dxfId="5" priority="6" operator="equal">
      <formula>$C$9</formula>
    </cfRule>
    <cfRule type="cellIs" dxfId="4" priority="7" operator="lessThan">
      <formula>$C$9</formula>
    </cfRule>
    <cfRule type="cellIs" dxfId="3" priority="9" operator="greaterThan">
      <formula>$C$9</formula>
    </cfRule>
  </conditionalFormatting>
  <conditionalFormatting sqref="D7">
    <cfRule type="cellIs" dxfId="2" priority="10" operator="greaterThan">
      <formula>#REF!</formula>
    </cfRule>
  </conditionalFormatting>
  <conditionalFormatting sqref="C13:D13">
    <cfRule type="cellIs" dxfId="1" priority="1" operator="greaterThan">
      <formula>$C$9</formula>
    </cfRule>
    <cfRule type="cellIs" dxfId="0" priority="2" operator="lessThanOrEqual">
      <formula>$C$9</formula>
    </cfRule>
  </conditionalFormatting>
  <dataValidations count="1">
    <dataValidation type="custom" operator="equal" allowBlank="1" showInputMessage="1" showErrorMessage="1" error="Non è possibile inserire più di due cifre decimali" sqref="C3:C6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2019-09-16T13:54:53Z</dcterms:modified>
</cp:coreProperties>
</file>